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B5DFF7F9-7719-4C39-8FA4-98C874C97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36" i="1" l="1"/>
  <c r="I35" i="1"/>
  <c r="I34" i="1"/>
  <c r="I33" i="1"/>
  <c r="I32" i="1"/>
  <c r="I31" i="1"/>
  <c r="I30" i="1"/>
  <c r="F38" i="1" s="1"/>
  <c r="L33" i="1" l="1"/>
  <c r="L36" i="1"/>
  <c r="K30" i="1"/>
  <c r="K32" i="1"/>
  <c r="L32" i="1" s="1"/>
  <c r="K34" i="1"/>
  <c r="L34" i="1" s="1"/>
  <c r="K36" i="1"/>
  <c r="L30" i="1"/>
  <c r="K31" i="1"/>
  <c r="L31" i="1" s="1"/>
  <c r="K33" i="1"/>
  <c r="K35" i="1"/>
  <c r="L35" i="1" s="1"/>
  <c r="F39" i="1" l="1"/>
  <c r="B26" i="1" s="1"/>
</calcChain>
</file>

<file path=xl/sharedStrings.xml><?xml version="1.0" encoding="utf-8"?>
<sst xmlns="http://schemas.openxmlformats.org/spreadsheetml/2006/main" count="67" uniqueCount="62">
  <si>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</si>
  <si>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</si>
  <si>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</si>
  <si>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</si>
  <si>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</si>
  <si>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</si>
  <si>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</si>
  <si>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</si>
  <si>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</si>
  <si>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</si>
  <si>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</si>
  <si>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</si>
  <si>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</si>
  <si>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</si>
  <si>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</si>
  <si>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</si>
  <si>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</si>
  <si>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</si>
  <si>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73</t>
  </si>
  <si>
    <t>WYK-POGCZ</t>
  </si>
  <si>
    <t>Wyorywanie bruzd pługiem leśnym z pogłębiaczem na powierzchni pow. 0,5 ha</t>
  </si>
  <si>
    <t>KMTR</t>
  </si>
  <si>
    <t xml:space="preserve"> 74</t>
  </si>
  <si>
    <t>WYK-P5GCP</t>
  </si>
  <si>
    <t>Wyorywanie bruzd pługiem leśnym z pogłębiaczem na pow. do 0,5 ha (np. gniazda)</t>
  </si>
  <si>
    <t xml:space="preserve"> 75</t>
  </si>
  <si>
    <t>WYK-FRECZ</t>
  </si>
  <si>
    <t>Przygotowanie gleby frezem w pasy</t>
  </si>
  <si>
    <t xml:space="preserve"> 80</t>
  </si>
  <si>
    <t>WYK WAŁK</t>
  </si>
  <si>
    <t>Przygotowanie gleby pługofrezarką</t>
  </si>
  <si>
    <t>406</t>
  </si>
  <si>
    <t>WYK-WAŁB</t>
  </si>
  <si>
    <t>Wykonanie bruzd z jednoczesnym naoraniem wałka w bruździe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</si>
  <si>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</si>
  <si>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</si>
  <si>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</si>
  <si>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</si>
  <si>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</si>
  <si>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</si>
  <si>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</si>
  <si>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</si>
  <si>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</si>
  <si>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</si>
  <si>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</si>
  <si>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</si>
  <si>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</si>
  <si>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</si>
  <si>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</si>
  <si>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</si>
  <si>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</si>
  <si>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</si>
  <si>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</si>
  <si>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</si>
  <si>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</si>
  <si>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</si>
  <si>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</si>
  <si>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</si>
  <si>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</si>
  <si>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</si>
  <si>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</si>
  <si>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2024 i I kwartale 2025 r. - 1 przetarg''  składamy niniejszym ofertę na pakiet Pakiet 7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</si>
</sst>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8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5" t="s">
        <v>40</v>
      </c>
      <c r="J2" s="35"/>
      <c r="K2" s="35"/>
      <c r="L2" s="35"/>
      <c r="M2" s="35"/>
      <c r="N2" s="35"/>
      <c r="O2" s="35"/>
    </row>
    <row r="3" spans="2:15" s="1" customFormat="1" ht="28.7" customHeight="1" x14ac:dyDescent="0.2">
      <c r="B3" s="12"/>
      <c r="C3" s="12"/>
      <c r="D3" s="12"/>
      <c r="E3" s="12"/>
    </row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>
      <c r="B5" s="12"/>
      <c r="C5" s="12"/>
      <c r="D5" s="12"/>
      <c r="E5" s="12"/>
    </row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>
      <c r="B7" s="12"/>
      <c r="C7" s="12"/>
      <c r="D7" s="12"/>
      <c r="E7" s="12"/>
    </row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8" t="s">
        <v>41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7" t="s">
        <v>42</v>
      </c>
      <c r="H11" s="17"/>
      <c r="I11" s="17"/>
      <c r="J11" s="17"/>
      <c r="K11" s="17"/>
      <c r="L11" s="17"/>
      <c r="M11" s="17"/>
      <c r="N11" s="17"/>
    </row>
    <row r="12" spans="2:15" s="1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20.25" customHeight="1" x14ac:dyDescent="0.2"/>
    <row r="14" spans="2:15" s="1" customFormat="1" ht="24" customHeight="1" x14ac:dyDescent="0.2">
      <c r="E14" s="26" t="s">
        <v>43</v>
      </c>
      <c r="F14" s="26"/>
      <c r="G14" s="26"/>
    </row>
    <row r="15" spans="2:15" s="1" customFormat="1" ht="43.15" customHeight="1" x14ac:dyDescent="0.2"/>
    <row r="16" spans="2:15" s="1" customFormat="1" ht="20.85" customHeight="1" x14ac:dyDescent="0.2">
      <c r="B16" s="19" t="s">
        <v>44</v>
      </c>
      <c r="C16" s="19"/>
      <c r="D16" s="19"/>
      <c r="E16" s="19"/>
      <c r="F16" s="19"/>
      <c r="G16" s="19"/>
      <c r="H16" s="19"/>
      <c r="I16" s="19"/>
    </row>
    <row r="17" spans="2:13" s="1" customFormat="1" ht="2.65" customHeight="1" x14ac:dyDescent="0.2">
      <c r="B17" s="9"/>
    </row>
    <row r="18" spans="2:13" s="1" customFormat="1" ht="20.85" customHeight="1" x14ac:dyDescent="0.2">
      <c r="B18" s="19" t="s">
        <v>45</v>
      </c>
      <c r="C18" s="19"/>
      <c r="D18" s="19"/>
      <c r="E18" s="19"/>
      <c r="F18" s="19"/>
      <c r="G18" s="19"/>
      <c r="H18" s="19"/>
      <c r="I18" s="19"/>
    </row>
    <row r="19" spans="2:13" s="1" customFormat="1" ht="2.65" customHeight="1" x14ac:dyDescent="0.2">
      <c r="B19" s="9"/>
    </row>
    <row r="20" spans="2:13" s="1" customFormat="1" ht="20.85" customHeight="1" x14ac:dyDescent="0.2">
      <c r="B20" s="19" t="s">
        <v>46</v>
      </c>
      <c r="C20" s="19"/>
      <c r="D20" s="19"/>
      <c r="E20" s="19"/>
      <c r="F20" s="19"/>
      <c r="G20" s="19"/>
      <c r="H20" s="19"/>
      <c r="I20" s="19"/>
    </row>
    <row r="21" spans="2:13" s="1" customFormat="1" ht="2.65" customHeight="1" x14ac:dyDescent="0.2"/>
    <row r="22" spans="2:13" s="1" customFormat="1" ht="20.85" customHeight="1" x14ac:dyDescent="0.2">
      <c r="B22" s="19" t="s">
        <v>47</v>
      </c>
      <c r="C22" s="19"/>
      <c r="D22" s="19"/>
      <c r="E22" s="19"/>
      <c r="F22" s="19"/>
      <c r="G22" s="19"/>
      <c r="H22" s="19"/>
      <c r="I22" s="19"/>
    </row>
    <row r="23" spans="2:13" s="1" customFormat="1" ht="34.700000000000003" customHeight="1" x14ac:dyDescent="0.2"/>
    <row r="24" spans="2:13" s="1" customFormat="1" ht="50.1" customHeight="1" x14ac:dyDescent="0.2">
      <c r="B24" s="24" t="s">
        <v>61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9.25" customHeight="1" x14ac:dyDescent="0.2">
      <c r="B26" s="13" t="str">
        <f xml:space="preserve"> "1.  Za wykonanie przedmiotu zamówienia w tym Pakiecie oferujemy następujące wynagrodzenie brutto: " &amp; TEXT(F39,"#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7" t="s">
        <v>10</v>
      </c>
      <c r="M29" s="37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196.99</v>
      </c>
      <c r="H30" s="11">
        <v>0</v>
      </c>
      <c r="I30" s="10">
        <f t="shared" ref="I30:I36" si="0">ROUND(G30* H30,2)</f>
        <v>0</v>
      </c>
      <c r="J30" s="5">
        <v>8</v>
      </c>
      <c r="K30" s="10">
        <f t="shared" ref="K30:K36" si="1">ROUND(I30* J30/100,2)</f>
        <v>0</v>
      </c>
      <c r="L30" s="38">
        <f t="shared" ref="L30:L36" si="2">ROUND(I30+ K30,2)</f>
        <v>0</v>
      </c>
      <c r="M30" s="39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7.82</v>
      </c>
      <c r="H31" s="11">
        <v>0</v>
      </c>
      <c r="I31" s="10">
        <f t="shared" si="0"/>
        <v>0</v>
      </c>
      <c r="J31" s="5">
        <v>8</v>
      </c>
      <c r="K31" s="10">
        <f t="shared" si="1"/>
        <v>0</v>
      </c>
      <c r="L31" s="38">
        <f t="shared" si="2"/>
        <v>0</v>
      </c>
      <c r="M31" s="39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802.68</v>
      </c>
      <c r="H32" s="11">
        <v>0</v>
      </c>
      <c r="I32" s="10">
        <f t="shared" si="0"/>
        <v>0</v>
      </c>
      <c r="J32" s="5">
        <v>8</v>
      </c>
      <c r="K32" s="10">
        <f t="shared" si="1"/>
        <v>0</v>
      </c>
      <c r="L32" s="38">
        <f t="shared" si="2"/>
        <v>0</v>
      </c>
      <c r="M32" s="39"/>
    </row>
    <row r="33" spans="2:14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3.6</v>
      </c>
      <c r="H33" s="11">
        <v>0</v>
      </c>
      <c r="I33" s="10">
        <f t="shared" si="0"/>
        <v>0</v>
      </c>
      <c r="J33" s="5">
        <v>8</v>
      </c>
      <c r="K33" s="10">
        <f t="shared" si="1"/>
        <v>0</v>
      </c>
      <c r="L33" s="38">
        <f t="shared" si="2"/>
        <v>0</v>
      </c>
      <c r="M33" s="39"/>
    </row>
    <row r="34" spans="2:14" s="1" customFormat="1" ht="19.7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86.19</v>
      </c>
      <c r="H34" s="11">
        <v>0</v>
      </c>
      <c r="I34" s="10">
        <f t="shared" si="0"/>
        <v>0</v>
      </c>
      <c r="J34" s="5">
        <v>8</v>
      </c>
      <c r="K34" s="10">
        <f t="shared" si="1"/>
        <v>0</v>
      </c>
      <c r="L34" s="38">
        <f t="shared" si="2"/>
        <v>0</v>
      </c>
      <c r="M34" s="39"/>
    </row>
    <row r="35" spans="2:14" s="1" customFormat="1" ht="19.7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140.72</v>
      </c>
      <c r="H35" s="11">
        <v>0</v>
      </c>
      <c r="I35" s="10">
        <f t="shared" si="0"/>
        <v>0</v>
      </c>
      <c r="J35" s="5">
        <v>8</v>
      </c>
      <c r="K35" s="10">
        <f t="shared" si="1"/>
        <v>0</v>
      </c>
      <c r="L35" s="38">
        <f t="shared" si="2"/>
        <v>0</v>
      </c>
      <c r="M35" s="39"/>
    </row>
    <row r="36" spans="2:14" s="1" customFormat="1" ht="28.7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287.76</v>
      </c>
      <c r="H36" s="11">
        <v>0</v>
      </c>
      <c r="I36" s="10">
        <f t="shared" si="0"/>
        <v>0</v>
      </c>
      <c r="J36" s="5">
        <v>8</v>
      </c>
      <c r="K36" s="10">
        <f t="shared" si="1"/>
        <v>0</v>
      </c>
      <c r="L36" s="38">
        <f t="shared" si="2"/>
        <v>0</v>
      </c>
      <c r="M36" s="39"/>
    </row>
    <row r="37" spans="2:14" s="1" customFormat="1" ht="55.9" customHeight="1" x14ac:dyDescent="0.2"/>
    <row r="38" spans="2:14" s="1" customFormat="1" ht="21.4" customHeight="1" x14ac:dyDescent="0.2">
      <c r="B38" s="15" t="s">
        <v>34</v>
      </c>
      <c r="C38" s="15"/>
      <c r="D38" s="15"/>
      <c r="E38" s="15"/>
      <c r="F38" s="27">
        <f>ROUND(I30+I31+I32+I33+I34+I35+I36,2)</f>
        <v>0</v>
      </c>
      <c r="G38" s="28"/>
      <c r="H38" s="28"/>
      <c r="I38" s="28"/>
      <c r="J38" s="28"/>
      <c r="K38" s="28"/>
      <c r="L38" s="28"/>
      <c r="M38" s="29"/>
    </row>
    <row r="39" spans="2:14" s="1" customFormat="1" ht="21.4" customHeight="1" x14ac:dyDescent="0.2">
      <c r="B39" s="15" t="s">
        <v>35</v>
      </c>
      <c r="C39" s="15"/>
      <c r="D39" s="15"/>
      <c r="E39" s="15"/>
      <c r="F39" s="30">
        <f>ROUND(L30+L31+L32+L33+L34+L35+L36,2)</f>
        <v>0</v>
      </c>
      <c r="G39" s="31"/>
      <c r="H39" s="31"/>
      <c r="I39" s="31"/>
      <c r="J39" s="31"/>
      <c r="K39" s="31"/>
      <c r="L39" s="31"/>
      <c r="M39" s="32"/>
    </row>
    <row r="40" spans="2:14" s="1" customFormat="1" ht="11.1" customHeight="1" x14ac:dyDescent="0.2"/>
    <row r="41" spans="2:14" s="1" customFormat="1" ht="80.099999999999994" customHeight="1" x14ac:dyDescent="0.2">
      <c r="B41" s="22" t="s">
        <v>48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2:14" s="1" customFormat="1" ht="2.65" customHeight="1" x14ac:dyDescent="0.2"/>
    <row r="43" spans="2:14" s="1" customFormat="1" ht="110.1" customHeight="1" x14ac:dyDescent="0.2">
      <c r="B43" s="22" t="s">
        <v>49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2:14" s="1" customFormat="1" ht="5.25" customHeight="1" x14ac:dyDescent="0.2"/>
    <row r="45" spans="2:14" s="1" customFormat="1" ht="110.1" customHeight="1" x14ac:dyDescent="0.2">
      <c r="B45" s="14" t="s">
        <v>50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s="1" customFormat="1" ht="5.25" customHeight="1" x14ac:dyDescent="0.2"/>
    <row r="47" spans="2:14" s="1" customFormat="1" ht="37.9" customHeight="1" x14ac:dyDescent="0.2">
      <c r="B47" s="20" t="s">
        <v>36</v>
      </c>
      <c r="C47" s="20"/>
      <c r="D47" s="20"/>
      <c r="E47" s="20"/>
      <c r="F47" s="33" t="s">
        <v>37</v>
      </c>
      <c r="G47" s="33"/>
      <c r="H47" s="33"/>
      <c r="I47" s="33"/>
      <c r="J47" s="33"/>
      <c r="K47" s="33"/>
      <c r="L47" s="33"/>
    </row>
    <row r="48" spans="2:14" s="1" customFormat="1" ht="28.7" customHeight="1" x14ac:dyDescent="0.2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2:14" s="1" customFormat="1" ht="28.7" customHeight="1" x14ac:dyDescent="0.2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2:14" s="1" customFormat="1" ht="28.7" customHeight="1" x14ac:dyDescent="0.2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2:14" s="1" customFormat="1" ht="28.7" customHeight="1" x14ac:dyDescent="0.2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2:14" s="1" customFormat="1" ht="2.65" customHeight="1" x14ac:dyDescent="0.2"/>
    <row r="53" spans="2:14" s="1" customFormat="1" ht="203.1" customHeight="1" x14ac:dyDescent="0.2">
      <c r="B53" s="22" t="s">
        <v>51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2:14" s="1" customFormat="1" ht="2.65" customHeight="1" x14ac:dyDescent="0.2"/>
    <row r="55" spans="2:14" s="1" customFormat="1" ht="36.950000000000003" customHeight="1" x14ac:dyDescent="0.2">
      <c r="B55" s="23" t="s">
        <v>52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2:14" s="1" customFormat="1" ht="2.65" customHeight="1" x14ac:dyDescent="0.2"/>
    <row r="57" spans="2:14" s="1" customFormat="1" ht="37.9" customHeight="1" x14ac:dyDescent="0.2">
      <c r="B57" s="20" t="s">
        <v>38</v>
      </c>
      <c r="C57" s="20"/>
      <c r="D57" s="20"/>
      <c r="E57" s="20"/>
      <c r="F57" s="34" t="s">
        <v>39</v>
      </c>
      <c r="G57" s="34"/>
      <c r="H57" s="34"/>
      <c r="I57" s="34"/>
      <c r="J57" s="34"/>
      <c r="K57" s="34"/>
      <c r="L57" s="34"/>
    </row>
    <row r="58" spans="2:14" s="1" customFormat="1" ht="28.7" customHeight="1" x14ac:dyDescent="0.2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2:14" s="1" customFormat="1" ht="28.7" customHeight="1" x14ac:dyDescent="0.2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2:14" s="1" customFormat="1" ht="28.7" customHeight="1" x14ac:dyDescent="0.2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2:14" s="1" customFormat="1" ht="28.7" customHeight="1" x14ac:dyDescent="0.2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2:14" s="1" customFormat="1" ht="2.65" customHeight="1" x14ac:dyDescent="0.2"/>
    <row r="63" spans="2:14" s="1" customFormat="1" ht="159.94999999999999" customHeight="1" x14ac:dyDescent="0.2">
      <c r="B63" s="22" t="s">
        <v>53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" customFormat="1" ht="2.65" customHeight="1" x14ac:dyDescent="0.2"/>
    <row r="65" spans="2:14" s="1" customFormat="1" ht="54.95" customHeight="1" x14ac:dyDescent="0.2">
      <c r="B65" s="22" t="s">
        <v>54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" customFormat="1" ht="2.65" customHeight="1" x14ac:dyDescent="0.2"/>
    <row r="67" spans="2:14" s="1" customFormat="1" ht="60" customHeight="1" x14ac:dyDescent="0.2">
      <c r="B67" s="14" t="s">
        <v>55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2.65" customHeight="1" x14ac:dyDescent="0.2"/>
    <row r="69" spans="2:14" s="1" customFormat="1" ht="48" customHeight="1" x14ac:dyDescent="0.2">
      <c r="B69" s="14" t="s">
        <v>56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" customFormat="1" ht="2.65" customHeight="1" x14ac:dyDescent="0.2"/>
    <row r="71" spans="2:14" s="1" customFormat="1" ht="125.1" customHeight="1" x14ac:dyDescent="0.2">
      <c r="B71" s="22" t="s">
        <v>57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2:14" s="1" customFormat="1" ht="2.65" customHeight="1" x14ac:dyDescent="0.2"/>
    <row r="73" spans="2:14" s="1" customFormat="1" ht="84.95" customHeight="1" x14ac:dyDescent="0.2">
      <c r="B73" s="22" t="s">
        <v>58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" customFormat="1" ht="86.85" customHeight="1" x14ac:dyDescent="0.2"/>
    <row r="75" spans="2:14" s="1" customFormat="1" ht="17.649999999999999" customHeight="1" x14ac:dyDescent="0.2">
      <c r="I75" s="36" t="s">
        <v>59</v>
      </c>
      <c r="J75" s="36"/>
    </row>
    <row r="76" spans="2:14" s="1" customFormat="1" ht="145.15" customHeight="1" x14ac:dyDescent="0.2"/>
    <row r="77" spans="2:14" s="1" customFormat="1" ht="81.599999999999994" customHeight="1" x14ac:dyDescent="0.2">
      <c r="B77" s="25" t="s">
        <v>60</v>
      </c>
      <c r="C77" s="25"/>
      <c r="D77" s="25"/>
      <c r="E77" s="25"/>
      <c r="F77" s="25"/>
      <c r="G77" s="25"/>
      <c r="H77" s="25"/>
      <c r="I77" s="25"/>
      <c r="J77" s="25"/>
    </row>
    <row r="78" spans="2:14" s="1" customFormat="1" ht="28.7" customHeight="1" x14ac:dyDescent="0.2"/>
  </sheetData>
  <mergeCells count="61"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39:E39"/>
    <mergeCell ref="B4:D4"/>
    <mergeCell ref="G11:N12"/>
    <mergeCell ref="B10:D11"/>
    <mergeCell ref="B16:I16"/>
    <mergeCell ref="B18:I18"/>
    <mergeCell ref="B20:I20"/>
    <mergeCell ref="B22:I22"/>
    <mergeCell ref="B3:E3"/>
    <mergeCell ref="B5:E5"/>
    <mergeCell ref="B7:E7"/>
    <mergeCell ref="B26:L26"/>
    <mergeCell ref="B38:E3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2023-10-11T11:20:31Z</dcterms:created>
  <dcterms:modified xsi:type="dcterms:W3CDTF">2023-10-26T05:57:59Z</dcterms:modified>
</cp:coreProperties>
</file>